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401401 А - Перенос КЛ Береговая-2\Приложение 1 ТТ\Расчет\"/>
    </mc:Choice>
  </mc:AlternateContent>
  <bookViews>
    <workbookView xWindow="0" yWindow="0" windowWidth="23040" windowHeight="9192"/>
  </bookViews>
  <sheets>
    <sheet name="Береговая-2 Ф 6" sheetId="4" r:id="rId1"/>
  </sheets>
  <definedNames>
    <definedName name="_xlnm.Print_Area" localSheetId="0">'Береговая-2 Ф 6'!$A:$M</definedName>
  </definedNames>
  <calcPr calcId="162913"/>
</workbook>
</file>

<file path=xl/calcChain.xml><?xml version="1.0" encoding="utf-8"?>
<calcChain xmlns="http://schemas.openxmlformats.org/spreadsheetml/2006/main">
  <c r="M20" i="4" l="1"/>
  <c r="M19" i="4"/>
  <c r="M18" i="4"/>
  <c r="M15" i="4"/>
  <c r="M14" i="4"/>
  <c r="F20" i="4" l="1"/>
  <c r="G20" i="4" s="1"/>
  <c r="F19" i="4"/>
  <c r="G19" i="4" s="1"/>
  <c r="F18" i="4"/>
  <c r="G18" i="4" s="1"/>
  <c r="F15" i="4"/>
  <c r="G15" i="4" s="1"/>
  <c r="F14" i="4"/>
  <c r="G14" i="4" s="1"/>
  <c r="K15" i="4" l="1"/>
  <c r="H15" i="4"/>
  <c r="L15" i="4"/>
  <c r="L16" i="4" s="1"/>
  <c r="I15" i="4"/>
  <c r="K19" i="4"/>
  <c r="H19" i="4"/>
  <c r="L19" i="4"/>
  <c r="L21" i="4" s="1"/>
  <c r="I19" i="4"/>
  <c r="L14" i="4"/>
  <c r="I14" i="4"/>
  <c r="K14" i="4"/>
  <c r="H14" i="4"/>
  <c r="L18" i="4"/>
  <c r="I18" i="4"/>
  <c r="K18" i="4"/>
  <c r="H18" i="4"/>
  <c r="L20" i="4"/>
  <c r="I20" i="4"/>
  <c r="K20" i="4"/>
  <c r="H20" i="4"/>
  <c r="J14" i="4"/>
  <c r="J15" i="4"/>
  <c r="J18" i="4"/>
  <c r="J21" i="4" s="1"/>
  <c r="J19" i="4"/>
  <c r="J20" i="4"/>
  <c r="L23" i="4" l="1"/>
  <c r="H21" i="4"/>
  <c r="I21" i="4"/>
  <c r="L22" i="4"/>
  <c r="M21" i="4"/>
  <c r="H16" i="4"/>
  <c r="I16" i="4"/>
  <c r="J16" i="4"/>
  <c r="K21" i="4"/>
  <c r="K16" i="4"/>
  <c r="I22" i="4" l="1"/>
  <c r="L24" i="4"/>
  <c r="L25" i="4" s="1"/>
  <c r="L26" i="4" s="1"/>
  <c r="L27" i="4" s="1"/>
  <c r="K22" i="4"/>
  <c r="K23" i="4" s="1"/>
  <c r="H22" i="4"/>
  <c r="J22" i="4"/>
  <c r="J23" i="4" s="1"/>
  <c r="I23" i="4"/>
  <c r="I24" i="4" s="1"/>
  <c r="I25" i="4" s="1"/>
  <c r="M16" i="4"/>
  <c r="H23" i="4"/>
  <c r="H24" i="4" s="1"/>
  <c r="H25" i="4" s="1"/>
  <c r="J25" i="4" l="1"/>
  <c r="J26" i="4" s="1"/>
  <c r="J27" i="4" s="1"/>
  <c r="J24" i="4"/>
  <c r="K24" i="4"/>
  <c r="K25" i="4" s="1"/>
  <c r="K26" i="4" s="1"/>
  <c r="K27" i="4" s="1"/>
  <c r="M22" i="4"/>
  <c r="M23" i="4"/>
  <c r="I26" i="4"/>
  <c r="I27" i="4" s="1"/>
  <c r="M24" i="4" l="1"/>
  <c r="H26" i="4"/>
  <c r="M26" i="4" s="1"/>
  <c r="M25" i="4"/>
  <c r="H27" i="4" l="1"/>
  <c r="M27" i="4" s="1"/>
</calcChain>
</file>

<file path=xl/sharedStrings.xml><?xml version="1.0" encoding="utf-8"?>
<sst xmlns="http://schemas.openxmlformats.org/spreadsheetml/2006/main" count="66" uniqueCount="60">
  <si>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</si>
  <si>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</si>
  <si>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Наименование</t>
  </si>
  <si>
    <t>Коэффициенты, учитывающие лимитированные затраты, условия производства работ, прочие затраты и т.д.</t>
  </si>
  <si>
    <t>Обоснование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</si>
  <si>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</si>
  <si>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по расчету</t>
  </si>
  <si>
    <t>ВСЕГО по расчету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</si>
  <si>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</si>
  <si>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</si>
  <si>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Коэффициенты, учитывающие лимитированные затраты, условия производства работ, прочие затраты и т.д.:</t>
  </si>
  <si>
    <t>1,5% - благоустройство;</t>
  </si>
  <si>
    <t>-</t>
  </si>
  <si>
    <t>2,6 - 3,18% - содержание службы заказчика-застройщика, строительный контроль;</t>
  </si>
  <si>
    <t>Объем работ</t>
  </si>
  <si>
    <t>Цена за ед. объема работ, в ценах 2001г,  тыс.руб.</t>
  </si>
  <si>
    <t>СМР, руб.</t>
  </si>
  <si>
    <t>Оборудование, приспособления и производственный инвентарь, руб.</t>
  </si>
  <si>
    <t>ПНР, руб.</t>
  </si>
  <si>
    <t>Прочие, руб.</t>
  </si>
  <si>
    <t>Всего, руб.</t>
  </si>
  <si>
    <t>Итого</t>
  </si>
  <si>
    <t xml:space="preserve">3. </t>
  </si>
  <si>
    <t>Для воздушных линий:</t>
  </si>
  <si>
    <t>3.1.</t>
  </si>
  <si>
    <t>по п.2.7:</t>
  </si>
  <si>
    <t>2,5-3,3% - временные здания и сооружения (при реконструкции и расширении применяется коэффициент 0,8);</t>
  </si>
  <si>
    <t>7,5-9,0% - проектно-изыскательские работы и авторский надзор;</t>
  </si>
  <si>
    <t>5,0-8,0% - прочие работы и затраты;</t>
  </si>
  <si>
    <t>3.2.</t>
  </si>
  <si>
    <t>по п.2.9:</t>
  </si>
  <si>
    <t>1,013 - строительство в условиях городской и промышленной застройки;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</si>
  <si>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</si>
  <si>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 xml:space="preserve">          В расчете стоимости ПИР учтена стадия РД.</t>
  </si>
  <si>
    <t xml:space="preserve">        Раздел 1. Демонтажные работы</t>
  </si>
  <si>
    <t>Итого по разделу 1 Демонтажные работы</t>
  </si>
  <si>
    <t xml:space="preserve">        Раздел 2. Монтажные работы</t>
  </si>
  <si>
    <t>Итого по разделу 2 Монтажные работы</t>
  </si>
  <si>
    <t>табл.2</t>
  </si>
  <si>
    <t>табл. 31</t>
  </si>
  <si>
    <t>НДС 20%</t>
  </si>
  <si>
    <t>Стоимость в ценах 2001 г, тыс.руб.</t>
  </si>
  <si>
    <t>Демонтаж проводов ВЛ 6 кВ АС 70 мм2, км</t>
  </si>
  <si>
    <t>Строительство ВЛ 6 кВ, СИП3 (3*70), 1 цепь, опоры ж/б одностоечные(4шт), опоры ж/б с 2 укосами (3шт), км</t>
  </si>
  <si>
    <t>Вырубка и подготовка просеки , км</t>
  </si>
  <si>
    <t>табл.3</t>
  </si>
  <si>
    <t>1,5-3% - непредвиденные затраты (при согласовании с заказчиком до 10%)</t>
  </si>
  <si>
    <t>Демонтаж железобетонных одностоечных опор ВЛ 6 кВ (СВ 105-4 шт), км</t>
  </si>
  <si>
    <t xml:space="preserve"> Переустройство (вынос) участка ЛЭП 6 кВ Ф 6 ПС Береговая -2 для заявителя  ООО "ССК "Звезда".</t>
  </si>
  <si>
    <t xml:space="preserve">Расчет стоимости переустройства (выноса) участка ЛЭП 6 кВ Ф 6 ПС Береговая-2  по укрупненным показателям стоимости                                                                                                                                                                               строительства (реконструкции) подстанций и линий электропередач </t>
  </si>
  <si>
    <t>табл.5</t>
  </si>
  <si>
    <t>С учетом коэффициента-дефлятора на 2020 г. К=1,036</t>
  </si>
  <si>
    <r>
      <t>К</t>
    </r>
    <r>
      <rPr>
        <sz val="8"/>
        <color theme="1"/>
        <rFont val="Times New Roman"/>
        <family val="1"/>
        <charset val="204"/>
      </rPr>
      <t>рек</t>
    </r>
    <r>
      <rPr>
        <sz val="9"/>
        <color theme="1"/>
        <rFont val="Times New Roman"/>
        <family val="1"/>
        <charset val="204"/>
      </rPr>
      <t>=((1,5+2,5*0,8+7,5+5+1,5)/100+1)=1,175</t>
    </r>
  </si>
  <si>
    <r>
      <t>К</t>
    </r>
    <r>
      <rPr>
        <sz val="8"/>
        <color theme="1"/>
        <rFont val="Times New Roman"/>
        <family val="1"/>
        <charset val="204"/>
      </rPr>
      <t>стр</t>
    </r>
    <r>
      <rPr>
        <sz val="9"/>
        <color theme="1"/>
        <rFont val="Times New Roman"/>
        <family val="1"/>
        <charset val="204"/>
      </rPr>
      <t>=((1,5+2,5*0,8+7,5+5+1,5)/100+1)*1,018=1,196</t>
    </r>
  </si>
  <si>
    <t>Подвеска ВОЛС (марки ДПТ-П-08У (1х8)-18 кН, км (применительно)</t>
  </si>
  <si>
    <t>ПИР (стадия РД 60%), руб.</t>
  </si>
  <si>
    <t>С учетом дефицита финансирования</t>
  </si>
  <si>
    <t>Стоимость в ценах 2 кв. 2019 г. с учетом ДВ*, руб.</t>
  </si>
  <si>
    <t xml:space="preserve">          Перевод в текущие  цены, 2 квартал 2019 г., осуществлен с учетом индексов, указанных в письмах Минстроя России    №17798-ДВ/09 от  17.05.2019, №20003-ДВ-09 от 17.05.2019</t>
  </si>
  <si>
    <t xml:space="preserve">         Для учета стоимости объектов в прогнозных ценах на 2020г. использованы индексы-дефляторы Минэкономразвития РФ.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</si>
</sst>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0000000"/>
    <numFmt numFmtId="166" formatCode="#,##0.000000000"/>
  </numFmts>
  <fonts count="2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theme="1"/>
      <name val="Arial Cyr"/>
      <family val="2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4" fontId="1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5" fillId="0" borderId="0" xfId="0" applyFont="1"/>
    <xf numFmtId="49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/>
    </xf>
    <xf numFmtId="0" fontId="2" fillId="0" borderId="0" xfId="2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" fontId="2" fillId="0" borderId="0" xfId="0" applyNumberFormat="1" applyFont="1"/>
    <xf numFmtId="0" fontId="4" fillId="0" borderId="0" xfId="2" applyFont="1"/>
    <xf numFmtId="0" fontId="2" fillId="0" borderId="1" xfId="0" applyFont="1" applyBorder="1" applyAlignment="1">
      <alignment wrapText="1"/>
    </xf>
    <xf numFmtId="0" fontId="16" fillId="0" borderId="0" xfId="0" applyFont="1"/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2" fillId="0" borderId="0" xfId="0" applyFont="1"/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9" fillId="0" borderId="0" xfId="0" applyNumberFormat="1" applyFont="1"/>
    <xf numFmtId="165" fontId="2" fillId="0" borderId="0" xfId="0" applyNumberFormat="1" applyFont="1"/>
    <xf numFmtId="166" fontId="3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3" fillId="0" borderId="0" xfId="0" applyFont="1"/>
    <xf numFmtId="0" fontId="1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2" applyFont="1" applyAlignment="1">
      <alignment horizontal="left"/>
    </xf>
    <xf numFmtId="0" fontId="20" fillId="2" borderId="0" xfId="0" applyFont="1" applyFill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3" xfId="2"/>
    <cellStyle name="Обычный 3 5" xfId="4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zoomScale="70" zoomScaleNormal="70" workbookViewId="0">
      <selection activeCell="A48" sqref="A48:H55"/>
    </sheetView>
  </sheetViews>
  <sheetFormatPr defaultColWidth="9.109375" defaultRowHeight="13.2" outlineLevelRow="1" x14ac:dyDescent="0.25"/>
  <cols>
    <col min="1" max="1" width="3.88671875" style="1" customWidth="1"/>
    <col min="2" max="2" width="41.44140625" style="1" customWidth="1"/>
    <col min="3" max="3" width="12.6640625" style="1" customWidth="1"/>
    <col min="4" max="4" width="11" style="1" customWidth="1"/>
    <col min="5" max="5" width="7.88671875" style="1" customWidth="1"/>
    <col min="6" max="6" width="14" style="1" customWidth="1"/>
    <col min="7" max="7" width="13.44140625" style="1" customWidth="1"/>
    <col min="8" max="12" width="15.6640625" style="1" customWidth="1"/>
    <col min="13" max="13" width="21.88671875" style="1" customWidth="1"/>
    <col min="14" max="14" width="13.5546875" style="1" customWidth="1"/>
    <col min="15" max="15" width="10" style="1" bestFit="1" customWidth="1"/>
    <col min="16" max="16384" width="9.109375" style="1"/>
  </cols>
  <sheetData>
    <row r="1" spans="1:13" x14ac:dyDescent="0.25">
      <c r="L1" s="18"/>
      <c r="M1" s="18"/>
    </row>
    <row r="2" spans="1:13" ht="39.75" customHeight="1" x14ac:dyDescent="0.3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G3" s="2"/>
    </row>
    <row r="4" spans="1:13" ht="18.75" customHeight="1" x14ac:dyDescent="0.2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3.8" x14ac:dyDescent="0.25">
      <c r="A5" s="41" t="s">
        <v>58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6"/>
    </row>
    <row r="6" spans="1:13" s="17" customFormat="1" ht="13.8" x14ac:dyDescent="0.25">
      <c r="A6" s="42" t="s">
        <v>59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13.8" x14ac:dyDescent="0.25">
      <c r="A7" s="43" t="s">
        <v>33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23"/>
    </row>
    <row r="8" spans="1:13" ht="11.2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3" ht="44.25" customHeight="1" x14ac:dyDescent="0.35">
      <c r="A9" s="6"/>
      <c r="B9" s="37" t="s">
        <v>48</v>
      </c>
      <c r="C9" s="38"/>
      <c r="D9" s="38"/>
      <c r="E9" s="38"/>
      <c r="F9" s="38"/>
      <c r="G9" s="38"/>
      <c r="H9" s="38"/>
      <c r="I9" s="38"/>
      <c r="J9" s="38"/>
    </row>
    <row r="11" spans="1:13" x14ac:dyDescent="0.25">
      <c r="A11" s="47" t="s">
        <v>0</v>
      </c>
      <c r="B11" s="47" t="s">
        <v>2</v>
      </c>
      <c r="C11" s="47" t="s">
        <v>4</v>
      </c>
      <c r="D11" s="47" t="s">
        <v>15</v>
      </c>
      <c r="E11" s="47" t="s">
        <v>14</v>
      </c>
      <c r="F11" s="49" t="s">
        <v>3</v>
      </c>
      <c r="G11" s="47" t="s">
        <v>41</v>
      </c>
      <c r="H11" s="47" t="s">
        <v>57</v>
      </c>
      <c r="I11" s="47"/>
      <c r="J11" s="47"/>
      <c r="K11" s="47"/>
      <c r="L11" s="47"/>
      <c r="M11" s="50" t="s">
        <v>20</v>
      </c>
    </row>
    <row r="12" spans="1:13" ht="72.75" customHeight="1" x14ac:dyDescent="0.25">
      <c r="A12" s="47"/>
      <c r="B12" s="47"/>
      <c r="C12" s="47"/>
      <c r="D12" s="48"/>
      <c r="E12" s="47"/>
      <c r="F12" s="49"/>
      <c r="G12" s="48"/>
      <c r="H12" s="35" t="s">
        <v>16</v>
      </c>
      <c r="I12" s="35" t="s">
        <v>17</v>
      </c>
      <c r="J12" s="35" t="s">
        <v>18</v>
      </c>
      <c r="K12" s="35" t="s">
        <v>55</v>
      </c>
      <c r="L12" s="35" t="s">
        <v>19</v>
      </c>
      <c r="M12" s="51"/>
    </row>
    <row r="13" spans="1:13" ht="13.8" x14ac:dyDescent="0.3">
      <c r="A13" s="44" t="s">
        <v>34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6"/>
    </row>
    <row r="14" spans="1:13" ht="26.25" customHeight="1" x14ac:dyDescent="0.25">
      <c r="A14" s="3">
        <v>1</v>
      </c>
      <c r="B14" s="26" t="s">
        <v>42</v>
      </c>
      <c r="C14" s="28" t="s">
        <v>39</v>
      </c>
      <c r="D14" s="29">
        <v>4.29</v>
      </c>
      <c r="E14" s="3">
        <v>0.23</v>
      </c>
      <c r="F14" s="30">
        <f>(((1.5+2.5*0.8+7.5+5+1.5)/100+1))</f>
        <v>1.175</v>
      </c>
      <c r="G14" s="4">
        <f>ROUND((D14*E14*F14),2)</f>
        <v>1.1599999999999999</v>
      </c>
      <c r="H14" s="4">
        <f>ROUND((0.8*G14*4.96)*1.09,2)*1000</f>
        <v>5020</v>
      </c>
      <c r="I14" s="4">
        <f>ROUND((0.04*G14*4.65)*1.09,2)*1000</f>
        <v>240</v>
      </c>
      <c r="J14" s="4">
        <f>ROUND((0*G14*14.98)*1.09,2)*1000</f>
        <v>0</v>
      </c>
      <c r="K14" s="4">
        <f>ROUND((0.07*G14*4.15)*1.09*0.6,2)*1000</f>
        <v>220</v>
      </c>
      <c r="L14" s="4">
        <f>ROUND((0.09*G14*9.19)*1.09,2)*1000</f>
        <v>1050</v>
      </c>
      <c r="M14" s="4">
        <f>SUM(H14:L14)</f>
        <v>6530</v>
      </c>
    </row>
    <row r="15" spans="1:13" ht="26.4" x14ac:dyDescent="0.25">
      <c r="A15" s="3">
        <v>2</v>
      </c>
      <c r="B15" s="26" t="s">
        <v>47</v>
      </c>
      <c r="C15" s="28" t="s">
        <v>39</v>
      </c>
      <c r="D15" s="29">
        <v>7.9</v>
      </c>
      <c r="E15" s="25">
        <v>0.23</v>
      </c>
      <c r="F15" s="30">
        <f>(((1.5+2.5*0.8+7.5+5+1.5)/100+1))</f>
        <v>1.175</v>
      </c>
      <c r="G15" s="24">
        <f>ROUND((D15*E15*F15),2)</f>
        <v>2.13</v>
      </c>
      <c r="H15" s="4">
        <f>ROUND((0.8*G15*4.96)*1.09,2)*1000</f>
        <v>9210</v>
      </c>
      <c r="I15" s="4">
        <f>ROUND((0.04*G15*4.65)*1.09,2)*1000</f>
        <v>430</v>
      </c>
      <c r="J15" s="24">
        <f>ROUND((0*G15*14.98)*1.09,2)*1000</f>
        <v>0</v>
      </c>
      <c r="K15" s="4">
        <f>ROUND((0.07*G15*4.15)*1.09*0.6,2)*1000</f>
        <v>400</v>
      </c>
      <c r="L15" s="4">
        <f>ROUND((0.09*G15*9.19)*1.09,2)*1000</f>
        <v>1920</v>
      </c>
      <c r="M15" s="24">
        <f>SUM(H15:L15)</f>
        <v>11960</v>
      </c>
    </row>
    <row r="16" spans="1:13" ht="13.5" customHeight="1" x14ac:dyDescent="0.25">
      <c r="A16" s="52" t="s">
        <v>35</v>
      </c>
      <c r="B16" s="53"/>
      <c r="C16" s="53"/>
      <c r="D16" s="53"/>
      <c r="E16" s="53"/>
      <c r="F16" s="53"/>
      <c r="G16" s="54"/>
      <c r="H16" s="7">
        <f>ROUND((SUM(H14:H15)),2)</f>
        <v>14230</v>
      </c>
      <c r="I16" s="7">
        <f>ROUND((SUM(I14:I15)),2)</f>
        <v>670</v>
      </c>
      <c r="J16" s="7">
        <f>ROUND((SUM(J14:J15)),2)</f>
        <v>0</v>
      </c>
      <c r="K16" s="7">
        <f>ROUND((SUM(K14:K15)),2)</f>
        <v>620</v>
      </c>
      <c r="L16" s="7">
        <f>ROUND((SUM(L14:L15)),2)</f>
        <v>2970</v>
      </c>
      <c r="M16" s="7">
        <f t="shared" ref="M16" si="0">SUM(H16:L16)</f>
        <v>18490</v>
      </c>
    </row>
    <row r="17" spans="1:14" ht="13.8" x14ac:dyDescent="0.3">
      <c r="A17" s="44" t="s">
        <v>36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6"/>
    </row>
    <row r="18" spans="1:14" ht="39.6" x14ac:dyDescent="0.25">
      <c r="A18" s="3">
        <v>3</v>
      </c>
      <c r="B18" s="22" t="s">
        <v>43</v>
      </c>
      <c r="C18" s="28" t="s">
        <v>38</v>
      </c>
      <c r="D18" s="29">
        <v>319.2</v>
      </c>
      <c r="E18" s="3">
        <v>0.3</v>
      </c>
      <c r="F18" s="30">
        <f>(((1.5+2.5*0.8+7.5+5+1.5)/100+1))*1.018</f>
        <v>1.19615</v>
      </c>
      <c r="G18" s="4">
        <f t="shared" ref="G18:G20" si="1">ROUND((D18*E18*F18),2)</f>
        <v>114.54</v>
      </c>
      <c r="H18" s="4">
        <f>ROUND((0.8*G18*4.96)*1.09,2)*1000</f>
        <v>495400</v>
      </c>
      <c r="I18" s="4">
        <f>ROUND((0.04*G18*4.65)*1.09,2)*1000</f>
        <v>23220</v>
      </c>
      <c r="J18" s="4">
        <f>ROUND((0*G18*14.98)*1.09,2)*1000</f>
        <v>0</v>
      </c>
      <c r="K18" s="4">
        <f>ROUND((0.07*G18*4.15)*1.09*0.6,2)*1000</f>
        <v>21760</v>
      </c>
      <c r="L18" s="4">
        <f>ROUND((0.09*G18*9.19)*1.09,2)*1000</f>
        <v>103260</v>
      </c>
      <c r="M18" s="4">
        <f>SUM(H18:L18)</f>
        <v>643640</v>
      </c>
    </row>
    <row r="19" spans="1:14" ht="26.4" x14ac:dyDescent="0.25">
      <c r="A19" s="3">
        <v>4</v>
      </c>
      <c r="B19" s="26" t="s">
        <v>54</v>
      </c>
      <c r="C19" s="28" t="s">
        <v>50</v>
      </c>
      <c r="D19" s="29">
        <v>86.6</v>
      </c>
      <c r="E19" s="3">
        <v>0.3</v>
      </c>
      <c r="F19" s="30">
        <f>(((1.5+2.5*0.8+7.5+5+1.5)/100+1))*1.018</f>
        <v>1.19615</v>
      </c>
      <c r="G19" s="4">
        <f t="shared" si="1"/>
        <v>31.08</v>
      </c>
      <c r="H19" s="4">
        <f>ROUND((0.8*G19*4.96)*1.09,2)*1000</f>
        <v>134420</v>
      </c>
      <c r="I19" s="4">
        <f>ROUND((0.04*G19*4.65)*1.09,2)*1000</f>
        <v>6300</v>
      </c>
      <c r="J19" s="4">
        <f>ROUND((0*G19*14.98)*1.09,2)*1000</f>
        <v>0</v>
      </c>
      <c r="K19" s="4">
        <f>ROUND((0.07*G19*4.15)*1.09*0.6,2)*1000</f>
        <v>5900</v>
      </c>
      <c r="L19" s="4">
        <f>ROUND((0.09*G19*9.19)*1.09,2)*1000</f>
        <v>28020</v>
      </c>
      <c r="M19" s="4">
        <f>SUM(H19:L19)</f>
        <v>174640</v>
      </c>
    </row>
    <row r="20" spans="1:14" ht="23.25" customHeight="1" x14ac:dyDescent="0.25">
      <c r="A20" s="3">
        <v>5</v>
      </c>
      <c r="B20" s="31" t="s">
        <v>44</v>
      </c>
      <c r="C20" s="28" t="s">
        <v>45</v>
      </c>
      <c r="D20" s="29">
        <v>68</v>
      </c>
      <c r="E20" s="3">
        <v>0.1</v>
      </c>
      <c r="F20" s="30">
        <f>(((1.5+2.5*0.8+7.5+5+1.5)/100+1))*1.018</f>
        <v>1.19615</v>
      </c>
      <c r="G20" s="4">
        <f t="shared" si="1"/>
        <v>8.1300000000000008</v>
      </c>
      <c r="H20" s="4">
        <f>ROUND((0.8*G20*4.96)*1.09,2)*1000</f>
        <v>35160</v>
      </c>
      <c r="I20" s="4">
        <f>ROUND((0.04*G20*4.65)*1.09,2)*1000</f>
        <v>1650</v>
      </c>
      <c r="J20" s="4">
        <f>ROUND((0*G20*14.98)*1.09,2)*1000</f>
        <v>0</v>
      </c>
      <c r="K20" s="4">
        <f>ROUND((0.07*G20*4.15)*1.09*0.6,2)*1000</f>
        <v>1540</v>
      </c>
      <c r="L20" s="4">
        <f>ROUND((0.09*G20*9.19)*1.09,2)*1000</f>
        <v>7330</v>
      </c>
      <c r="M20" s="4">
        <f>SUM(H20:L20)</f>
        <v>45680</v>
      </c>
    </row>
    <row r="21" spans="1:14" ht="21.6" customHeight="1" x14ac:dyDescent="0.25">
      <c r="A21" s="58" t="s">
        <v>37</v>
      </c>
      <c r="B21" s="58"/>
      <c r="C21" s="58"/>
      <c r="D21" s="58"/>
      <c r="E21" s="58"/>
      <c r="F21" s="58"/>
      <c r="G21" s="58"/>
      <c r="H21" s="7">
        <f>SUM(H18:H20)</f>
        <v>664980</v>
      </c>
      <c r="I21" s="7">
        <f>SUM(I18:I20)</f>
        <v>31170</v>
      </c>
      <c r="J21" s="7">
        <f>ROUND((SUM(J18:J18)),2)</f>
        <v>0</v>
      </c>
      <c r="K21" s="7">
        <f>SUM(K18:K20)</f>
        <v>29200</v>
      </c>
      <c r="L21" s="7">
        <f>SUM(L18:L20)</f>
        <v>138610</v>
      </c>
      <c r="M21" s="7">
        <f>SUM(M18:M20)</f>
        <v>863960</v>
      </c>
    </row>
    <row r="22" spans="1:14" ht="19.2" customHeight="1" x14ac:dyDescent="0.25">
      <c r="A22" s="55" t="s">
        <v>21</v>
      </c>
      <c r="B22" s="55"/>
      <c r="C22" s="55"/>
      <c r="D22" s="55"/>
      <c r="E22" s="55"/>
      <c r="F22" s="55"/>
      <c r="G22" s="55"/>
      <c r="H22" s="4">
        <f>H21+H16</f>
        <v>679210</v>
      </c>
      <c r="I22" s="4">
        <f>I21+I16</f>
        <v>31840</v>
      </c>
      <c r="J22" s="4">
        <f>J21+J16</f>
        <v>0</v>
      </c>
      <c r="K22" s="4">
        <f>K21+K16</f>
        <v>29820</v>
      </c>
      <c r="L22" s="4">
        <f>L21+L16</f>
        <v>141580</v>
      </c>
      <c r="M22" s="4">
        <f>SUM(H22:L22)</f>
        <v>882450</v>
      </c>
      <c r="N22" s="20"/>
    </row>
    <row r="23" spans="1:14" ht="19.95" customHeight="1" x14ac:dyDescent="0.25">
      <c r="A23" s="59" t="s">
        <v>6</v>
      </c>
      <c r="B23" s="60"/>
      <c r="C23" s="60"/>
      <c r="D23" s="60"/>
      <c r="E23" s="60"/>
      <c r="F23" s="60"/>
      <c r="G23" s="61"/>
      <c r="H23" s="8">
        <f>H22</f>
        <v>679210</v>
      </c>
      <c r="I23" s="8">
        <f>I22</f>
        <v>31840</v>
      </c>
      <c r="J23" s="8">
        <f>J22</f>
        <v>0</v>
      </c>
      <c r="K23" s="8">
        <f>K22</f>
        <v>29820</v>
      </c>
      <c r="L23" s="8">
        <f>L22</f>
        <v>141580</v>
      </c>
      <c r="M23" s="8">
        <f t="shared" ref="M23" si="2">SUM(H23:L23)</f>
        <v>882450</v>
      </c>
    </row>
    <row r="24" spans="1:14" ht="21.6" customHeight="1" x14ac:dyDescent="0.25">
      <c r="A24" s="62" t="s">
        <v>51</v>
      </c>
      <c r="B24" s="62"/>
      <c r="C24" s="62"/>
      <c r="D24" s="62"/>
      <c r="E24" s="62"/>
      <c r="F24" s="62"/>
      <c r="G24" s="62"/>
      <c r="H24" s="8">
        <f>ROUND(H23*1.036,0)</f>
        <v>703662</v>
      </c>
      <c r="I24" s="8">
        <f>ROUND(I23*1.036,0)</f>
        <v>32986</v>
      </c>
      <c r="J24" s="8">
        <f>ROUND(J23*1.036,0)</f>
        <v>0</v>
      </c>
      <c r="K24" s="8">
        <f>ROUND(K23*1.036,0)</f>
        <v>30894</v>
      </c>
      <c r="L24" s="8">
        <f>ROUND(L23*1.036,0)</f>
        <v>146677</v>
      </c>
      <c r="M24" s="8">
        <f>SUM(H24:L24)</f>
        <v>914219</v>
      </c>
    </row>
    <row r="25" spans="1:14" ht="18.600000000000001" customHeight="1" x14ac:dyDescent="0.25">
      <c r="A25" s="63" t="s">
        <v>56</v>
      </c>
      <c r="B25" s="63"/>
      <c r="C25" s="63"/>
      <c r="D25" s="63"/>
      <c r="E25" s="63"/>
      <c r="F25" s="63"/>
      <c r="G25" s="63"/>
      <c r="H25" s="8">
        <f>ROUND(H24,0)*H29</f>
        <v>677578.09475806192</v>
      </c>
      <c r="I25" s="8">
        <f>ROUND(I24,0)*H29</f>
        <v>31763.248596186</v>
      </c>
      <c r="J25" s="8">
        <f>ROUND(J23,0)*H29</f>
        <v>0</v>
      </c>
      <c r="K25" s="8">
        <f>ROUND(K24,0)*H29</f>
        <v>29748.796523694</v>
      </c>
      <c r="L25" s="8">
        <f>ROUND(L24,0)*H29</f>
        <v>141239.85976907698</v>
      </c>
      <c r="M25" s="8">
        <f>SUM(H25:L25)</f>
        <v>880329.99964701897</v>
      </c>
    </row>
    <row r="26" spans="1:14" ht="21" customHeight="1" x14ac:dyDescent="0.25">
      <c r="A26" s="55" t="s">
        <v>40</v>
      </c>
      <c r="B26" s="55"/>
      <c r="C26" s="55"/>
      <c r="D26" s="55"/>
      <c r="E26" s="55"/>
      <c r="F26" s="55"/>
      <c r="G26" s="55"/>
      <c r="H26" s="4">
        <f>ROUND((H25*0.2),2)</f>
        <v>135515.62</v>
      </c>
      <c r="I26" s="4">
        <f>ROUND((I25*0.2),2)</f>
        <v>6352.65</v>
      </c>
      <c r="J26" s="4">
        <f>ROUND((J25*0.2),2)</f>
        <v>0</v>
      </c>
      <c r="K26" s="4">
        <f>ROUND((K25*0.2),2)</f>
        <v>5949.76</v>
      </c>
      <c r="L26" s="4">
        <f>ROUND((L25*0.2),2)</f>
        <v>28247.97</v>
      </c>
      <c r="M26" s="4">
        <f>SUM(H26:L26)</f>
        <v>176066</v>
      </c>
    </row>
    <row r="27" spans="1:14" ht="19.95" customHeight="1" x14ac:dyDescent="0.25">
      <c r="A27" s="55" t="s">
        <v>7</v>
      </c>
      <c r="B27" s="55"/>
      <c r="C27" s="55"/>
      <c r="D27" s="55"/>
      <c r="E27" s="55"/>
      <c r="F27" s="55"/>
      <c r="G27" s="55"/>
      <c r="H27" s="8">
        <f>SUM(H25:H26)</f>
        <v>813093.71475806192</v>
      </c>
      <c r="I27" s="8">
        <f>SUM(I25:I26)</f>
        <v>38115.898596186002</v>
      </c>
      <c r="J27" s="8">
        <f>J25+J26</f>
        <v>0</v>
      </c>
      <c r="K27" s="8">
        <f>SUM(K25:K26)</f>
        <v>35698.556523694002</v>
      </c>
      <c r="L27" s="8">
        <f>SUM(L25:L26)</f>
        <v>169487.82976907698</v>
      </c>
      <c r="M27" s="8">
        <f>SUM(H27:L27)</f>
        <v>1056395.9996470187</v>
      </c>
      <c r="N27" s="33"/>
    </row>
    <row r="28" spans="1:14" ht="13.5" customHeight="1" x14ac:dyDescent="0.25">
      <c r="A28" s="15"/>
      <c r="B28" s="15"/>
      <c r="C28" s="15"/>
      <c r="D28" s="15"/>
      <c r="E28" s="15"/>
      <c r="F28" s="15"/>
      <c r="G28" s="15"/>
      <c r="H28" s="16"/>
      <c r="I28" s="16"/>
      <c r="J28" s="16"/>
      <c r="K28" s="16"/>
      <c r="L28" s="16"/>
      <c r="M28" s="16"/>
      <c r="N28" s="20"/>
    </row>
    <row r="29" spans="1:14" ht="22.2" hidden="1" customHeight="1" x14ac:dyDescent="0.25">
      <c r="A29" s="15"/>
      <c r="B29" s="15"/>
      <c r="C29" s="15"/>
      <c r="D29" s="15"/>
      <c r="E29" s="15"/>
      <c r="F29" s="15"/>
      <c r="G29" s="15"/>
      <c r="H29" s="34">
        <v>0.96293120099999996</v>
      </c>
      <c r="I29" s="16"/>
      <c r="J29" s="16"/>
      <c r="K29" s="16"/>
      <c r="L29" s="16"/>
      <c r="M29" s="16"/>
    </row>
    <row r="30" spans="1:14" x14ac:dyDescent="0.25">
      <c r="A30" s="9"/>
      <c r="B30" s="9" t="s">
        <v>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32"/>
    </row>
    <row r="31" spans="1:14" ht="27" customHeight="1" x14ac:dyDescent="0.25">
      <c r="A31" s="9"/>
      <c r="B31" s="56" t="s">
        <v>8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4" s="10" customFormat="1" ht="9" customHeight="1" x14ac:dyDescent="0.2">
      <c r="F32" s="10" t="s">
        <v>5</v>
      </c>
    </row>
    <row r="33" spans="1:13" x14ac:dyDescent="0.25">
      <c r="A33" s="9"/>
      <c r="B33" s="9" t="s">
        <v>10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t="9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outlineLevel="1" x14ac:dyDescent="0.25">
      <c r="A35" s="14" t="s">
        <v>22</v>
      </c>
      <c r="B35" s="11" t="s">
        <v>23</v>
      </c>
      <c r="C35" s="9"/>
      <c r="D35" s="9" t="s">
        <v>52</v>
      </c>
      <c r="E35" s="9"/>
      <c r="F35" s="9"/>
      <c r="G35" s="9"/>
      <c r="H35" s="9"/>
      <c r="I35" s="9"/>
      <c r="J35" s="9"/>
      <c r="K35" s="9"/>
      <c r="L35" s="9"/>
      <c r="M35" s="9"/>
    </row>
    <row r="36" spans="1:13" outlineLevel="1" x14ac:dyDescent="0.25">
      <c r="A36" s="13" t="s">
        <v>24</v>
      </c>
      <c r="B36" s="9" t="s">
        <v>25</v>
      </c>
      <c r="C36" s="9"/>
      <c r="D36" s="9" t="s">
        <v>53</v>
      </c>
      <c r="E36" s="9"/>
      <c r="F36" s="9"/>
      <c r="G36" s="9"/>
      <c r="H36" s="9"/>
      <c r="I36" s="9"/>
      <c r="J36" s="9"/>
      <c r="K36" s="9"/>
      <c r="L36" s="9"/>
      <c r="M36" s="9"/>
    </row>
    <row r="37" spans="1:13" outlineLevel="1" x14ac:dyDescent="0.25">
      <c r="A37" s="12" t="s">
        <v>12</v>
      </c>
      <c r="B37" s="9" t="s">
        <v>11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outlineLevel="1" x14ac:dyDescent="0.25">
      <c r="A38" s="12" t="s">
        <v>12</v>
      </c>
      <c r="B38" s="9" t="s">
        <v>26</v>
      </c>
    </row>
    <row r="39" spans="1:13" outlineLevel="1" x14ac:dyDescent="0.25">
      <c r="A39" s="12" t="s">
        <v>12</v>
      </c>
      <c r="B39" s="9" t="s">
        <v>27</v>
      </c>
    </row>
    <row r="40" spans="1:13" hidden="1" outlineLevel="1" x14ac:dyDescent="0.25">
      <c r="A40" s="12" t="s">
        <v>12</v>
      </c>
      <c r="B40" s="9" t="s">
        <v>13</v>
      </c>
    </row>
    <row r="41" spans="1:13" outlineLevel="1" x14ac:dyDescent="0.25">
      <c r="A41" s="12" t="s">
        <v>12</v>
      </c>
      <c r="B41" s="9" t="s">
        <v>28</v>
      </c>
    </row>
    <row r="42" spans="1:13" outlineLevel="1" x14ac:dyDescent="0.25">
      <c r="A42" s="12" t="s">
        <v>12</v>
      </c>
      <c r="B42" s="9" t="s">
        <v>46</v>
      </c>
    </row>
    <row r="43" spans="1:13" ht="11.25" customHeight="1" outlineLevel="1" x14ac:dyDescent="0.25">
      <c r="A43" s="13" t="s">
        <v>29</v>
      </c>
      <c r="B43" s="9" t="s">
        <v>30</v>
      </c>
    </row>
    <row r="44" spans="1:13" ht="11.25" hidden="1" customHeight="1" outlineLevel="1" x14ac:dyDescent="0.25">
      <c r="B44" s="9" t="s">
        <v>31</v>
      </c>
    </row>
    <row r="45" spans="1:13" ht="16.5" customHeight="1" outlineLevel="1" x14ac:dyDescent="0.25">
      <c r="B45" s="9" t="s">
        <v>32</v>
      </c>
    </row>
    <row r="46" spans="1:13" ht="23.25" customHeight="1" x14ac:dyDescent="0.25">
      <c r="B46" s="27"/>
    </row>
    <row r="47" spans="1:13" ht="15.6" x14ac:dyDescent="0.3">
      <c r="B47" s="5"/>
      <c r="C47" s="5"/>
      <c r="D47" s="5"/>
      <c r="E47" s="5"/>
      <c r="F47" s="5"/>
      <c r="G47" s="5"/>
      <c r="H47" s="5"/>
      <c r="I47" s="5"/>
    </row>
    <row r="48" spans="1:13" s="17" customFormat="1" ht="15.6" x14ac:dyDescent="0.3">
      <c r="B48" s="21"/>
      <c r="C48" s="21"/>
      <c r="D48" s="21"/>
      <c r="E48" s="21"/>
      <c r="F48" s="21"/>
      <c r="G48" s="21"/>
      <c r="H48" s="21"/>
      <c r="I48" s="21"/>
    </row>
    <row r="49" spans="2:9" s="17" customFormat="1" ht="15.6" hidden="1" x14ac:dyDescent="0.3">
      <c r="B49" s="21"/>
      <c r="C49" s="21"/>
      <c r="D49" s="21"/>
      <c r="E49" s="21"/>
      <c r="F49" s="21"/>
      <c r="G49" s="21"/>
      <c r="H49" s="21"/>
      <c r="I49" s="21"/>
    </row>
    <row r="50" spans="2:9" s="17" customFormat="1" ht="15.6" hidden="1" x14ac:dyDescent="0.3">
      <c r="B50" s="21"/>
      <c r="C50" s="21"/>
      <c r="D50" s="21"/>
      <c r="E50" s="21"/>
      <c r="F50" s="21"/>
      <c r="G50" s="21"/>
      <c r="H50" s="21"/>
      <c r="I50" s="21"/>
    </row>
    <row r="51" spans="2:9" s="17" customFormat="1" ht="15.6" x14ac:dyDescent="0.3">
      <c r="B51" s="21"/>
      <c r="C51" s="21"/>
      <c r="D51" s="21"/>
      <c r="E51" s="21"/>
      <c r="F51" s="21"/>
      <c r="G51" s="21"/>
      <c r="H51" s="21"/>
      <c r="I51" s="21"/>
    </row>
    <row r="52" spans="2:9" s="17" customFormat="1" ht="15.6" x14ac:dyDescent="0.3">
      <c r="B52" s="21"/>
      <c r="C52" s="21"/>
      <c r="D52" s="21"/>
      <c r="E52" s="21"/>
      <c r="F52" s="21"/>
      <c r="G52" s="21"/>
      <c r="H52" s="21"/>
      <c r="I52" s="21"/>
    </row>
    <row r="53" spans="2:9" s="17" customFormat="1" ht="15.6" x14ac:dyDescent="0.3">
      <c r="B53" s="21"/>
      <c r="C53" s="21"/>
      <c r="D53" s="21"/>
      <c r="E53" s="21"/>
      <c r="F53" s="21"/>
      <c r="G53" s="21"/>
      <c r="H53" s="21"/>
      <c r="I53" s="21"/>
    </row>
    <row r="54" spans="2:9" s="23" customFormat="1" ht="15.6" x14ac:dyDescent="0.3">
      <c r="B54" s="5"/>
      <c r="G54" s="5"/>
    </row>
  </sheetData>
  <mergeCells count="26">
    <mergeCell ref="A26:G26"/>
    <mergeCell ref="A27:G27"/>
    <mergeCell ref="B31:M31"/>
    <mergeCell ref="A21:G21"/>
    <mergeCell ref="A22:G22"/>
    <mergeCell ref="A23:G23"/>
    <mergeCell ref="A24:G24"/>
    <mergeCell ref="A25:G25"/>
    <mergeCell ref="A17:M17"/>
    <mergeCell ref="A11:A12"/>
    <mergeCell ref="B11:B12"/>
    <mergeCell ref="C11:C12"/>
    <mergeCell ref="D11:D12"/>
    <mergeCell ref="E11:E12"/>
    <mergeCell ref="F11:F12"/>
    <mergeCell ref="G11:G12"/>
    <mergeCell ref="H11:L11"/>
    <mergeCell ref="M11:M12"/>
    <mergeCell ref="A13:M13"/>
    <mergeCell ref="A16:G16"/>
    <mergeCell ref="B9:J9"/>
    <mergeCell ref="A2:M2"/>
    <mergeCell ref="A4:M4"/>
    <mergeCell ref="A5:L5"/>
    <mergeCell ref="A6:M6"/>
    <mergeCell ref="A7:L7"/>
  </mergeCells>
  <pageMargins left="0.53125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Береговая-2 Ф 6</vt:lpstr>
      <vt:lpstr>'Береговая-2 Ф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Коврижкина Елена Юрьевна</cp:lastModifiedBy>
  <cp:lastPrinted>2020-03-04T01:18:55Z</cp:lastPrinted>
  <dcterms:created xsi:type="dcterms:W3CDTF">2014-12-27T00:16:33Z</dcterms:created>
  <dcterms:modified xsi:type="dcterms:W3CDTF">2020-05-20T07:41:11Z</dcterms:modified>
</cp:coreProperties>
</file>